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УЧИТЕЛЬ\Users\Public\ПРАКТИЧЕСКИЕ РАБОТЫ\9 класс\"/>
    </mc:Choice>
  </mc:AlternateContent>
  <bookViews>
    <workbookView xWindow="0" yWindow="0" windowWidth="20490" windowHeight="7755"/>
  </bookViews>
  <sheets>
    <sheet name="Титульный лист" sheetId="2" r:id="rId1"/>
    <sheet name="Вопросы" sheetId="1" r:id="rId2"/>
    <sheet name="Ответы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3" l="1"/>
  <c r="B3" i="3"/>
  <c r="B4" i="3"/>
  <c r="B5" i="3"/>
  <c r="B6" i="3"/>
  <c r="B7" i="3"/>
  <c r="B8" i="3"/>
  <c r="B9" i="3"/>
  <c r="B10" i="3"/>
  <c r="B11" i="3"/>
  <c r="B1" i="3"/>
  <c r="C2" i="3"/>
  <c r="D2" i="3" s="1"/>
  <c r="C3" i="3"/>
  <c r="D3" i="3" s="1"/>
  <c r="C4" i="3"/>
  <c r="D4" i="3" s="1"/>
  <c r="C5" i="3"/>
  <c r="D5" i="3" s="1"/>
  <c r="C6" i="3"/>
  <c r="D6" i="3" s="1"/>
  <c r="C7" i="3"/>
  <c r="D7" i="3" s="1"/>
  <c r="C8" i="3"/>
  <c r="D8" i="3" s="1"/>
  <c r="C9" i="3"/>
  <c r="D9" i="3" s="1"/>
  <c r="C10" i="3"/>
  <c r="D10" i="3" s="1"/>
  <c r="C11" i="3"/>
  <c r="D11" i="3" s="1"/>
  <c r="C1" i="3"/>
  <c r="A2" i="3"/>
  <c r="A3" i="3"/>
  <c r="A4" i="3"/>
  <c r="A5" i="3"/>
  <c r="A6" i="3"/>
  <c r="A7" i="3"/>
  <c r="A8" i="3"/>
  <c r="A9" i="3"/>
  <c r="A10" i="3"/>
  <c r="A11" i="3"/>
  <c r="A1" i="3"/>
  <c r="D12" i="3" l="1"/>
  <c r="D13" i="3" s="1"/>
</calcChain>
</file>

<file path=xl/sharedStrings.xml><?xml version="1.0" encoding="utf-8"?>
<sst xmlns="http://schemas.openxmlformats.org/spreadsheetml/2006/main" count="26" uniqueCount="16">
  <si>
    <t>№ вопроса</t>
  </si>
  <si>
    <t>Вопрос</t>
  </si>
  <si>
    <t xml:space="preserve">Сумма углов выпуклого четырехугольника равна </t>
  </si>
  <si>
    <t>В равнобедренном треугольнике внешний угол при основании равен 108. Найдите угол при вершине</t>
  </si>
  <si>
    <t>Найдите среднюю линию трапеции , если ее основания равны 46 и 54.</t>
  </si>
  <si>
    <t>Периметр квадрата равен 40. Найдите площадь квадрата</t>
  </si>
  <si>
    <t>В остроугольном треугольнике ABC высота AH равна 60 , а сторона AB равна 75. Найдите cosB</t>
  </si>
  <si>
    <t>В трапеции ABCD AB = CD, ∠BDA = 49° и ∠BDC = 13°. Найдите угол ABD. Ответ дайте в градусах.</t>
  </si>
  <si>
    <t>К окружности с центром в точке О проведены касательная AB и секущая AO. Найдите радиус окружности, если AB = 65 , AO = 97 .</t>
  </si>
  <si>
    <t>Верно ли утверждение : вписанный в окружность угол равен половине центрального угла вписанного в эту же окружность</t>
  </si>
  <si>
    <t>В треугольнике ABC известно, что DE — средняя линия. Площадь треугольника CDE равна 42. Найдите площадь треугольника ABC.</t>
  </si>
  <si>
    <t>Проверка</t>
  </si>
  <si>
    <t>Сумма набранных балов равна</t>
  </si>
  <si>
    <t>Оценка</t>
  </si>
  <si>
    <t>Выберите ответ</t>
  </si>
  <si>
    <t>Касательные в точках  и  к окружности с центром O пересекаются под углом 76°. Найдите угол . Ответ дайте в градусах.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</si>
</sst>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28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C66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3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7" borderId="1" xfId="0" applyFont="1" applyFill="1" applyBorder="1"/>
    <xf numFmtId="0" fontId="4" fillId="7" borderId="1" xfId="0" applyFont="1" applyFill="1" applyBorder="1"/>
    <xf numFmtId="0" fontId="6" fillId="7" borderId="1" xfId="0" applyFont="1" applyFill="1" applyBorder="1" applyAlignment="1">
      <alignment horizontal="center"/>
    </xf>
    <xf numFmtId="0" fontId="0" fillId="7" borderId="1" xfId="0" applyFill="1" applyBorder="1"/>
    <xf numFmtId="0" fontId="7" fillId="7" borderId="1" xfId="0" applyFont="1" applyFill="1" applyBorder="1"/>
    <xf numFmtId="0" fontId="0" fillId="7" borderId="1" xfId="0" applyFont="1" applyFill="1" applyBorder="1"/>
    <xf numFmtId="0" fontId="6" fillId="7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380999</xdr:colOff>
      <xdr:row>0</xdr:row>
      <xdr:rowOff>66676</xdr:rowOff>
    </xdr:from>
    <xdr:to>
      <xdr:col>10</xdr:col>
      <xdr:colOff>228600</xdr:colOff>
      <xdr:row>22</xdr:row>
      <xdr:rowOff>161926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" y="66676"/>
          <a:ext cx="5943601" cy="4286250"/>
        </a:xfrm>
        <a:prstGeom prst="rect">
          <a:avLst/>
        </a:prstGeom>
      </xdr:spPr>
    </xdr:pic>
    <xdr:clientData/>
  </xdr:twoCellAnchor>
  <xdr:twoCellAnchor>
    <xdr:from>
      <xdr:col>2</xdr:col>
      <xdr:colOff>28575</xdr:colOff>
      <xdr:row>1</xdr:row>
      <xdr:rowOff>9525</xdr:rowOff>
    </xdr:from>
    <xdr:to>
      <xdr:col>9</xdr:col>
      <xdr:colOff>228600</xdr:colOff>
      <xdr:row>3</xdr:row>
      <xdr:rowOff>95251</xdr:rowOff>
    </xdr:to>
    <xdr:sp macro="" textlink="">
      <xdr:nvSpPr>
        <xdr:cNvPr id="3" name="TextBox 2"/>
        <xdr:cNvSpPr txBox="1"/>
      </xdr:nvSpPr>
      <xdr:spPr>
        <a:xfrm>
          <a:off x="1247775" y="200025"/>
          <a:ext cx="4467225" cy="466726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2000"/>
            <a:t>Тест по геометрии</a:t>
          </a:r>
        </a:p>
      </xdr:txBody>
    </xdr:sp>
    <xdr:clientData/>
  </xdr:twoCellAnchor>
  <xdr:twoCellAnchor>
    <xdr:from>
      <xdr:col>1</xdr:col>
      <xdr:colOff>28575</xdr:colOff>
      <xdr:row>18</xdr:row>
      <xdr:rowOff>104775</xdr:rowOff>
    </xdr:from>
    <xdr:to>
      <xdr:col>8</xdr:col>
      <xdr:colOff>19050</xdr:colOff>
      <xdr:row>21</xdr:row>
      <xdr:rowOff>76200</xdr:rowOff>
    </xdr:to>
    <xdr:sp macro="" textlink="">
      <xdr:nvSpPr>
        <xdr:cNvPr id="4" name="TextBox 3"/>
        <xdr:cNvSpPr txBox="1"/>
      </xdr:nvSpPr>
      <xdr:spPr>
        <a:xfrm>
          <a:off x="638175" y="3533775"/>
          <a:ext cx="4257675" cy="542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/>
            <a:t>МОУ</a:t>
          </a:r>
          <a:r>
            <a:rPr lang="en-US" sz="1100"/>
            <a:t>''</a:t>
          </a:r>
          <a:r>
            <a:rPr lang="ru-RU" sz="1100"/>
            <a:t>Михайловская</a:t>
          </a:r>
          <a:r>
            <a:rPr lang="ru-RU" sz="1100" baseline="0"/>
            <a:t> СОШ</a:t>
          </a:r>
          <a:r>
            <a:rPr lang="en-US" sz="1100" baseline="0"/>
            <a:t>" </a:t>
          </a:r>
          <a:r>
            <a:rPr lang="ru-RU" sz="1100" baseline="0"/>
            <a:t>Кариков Иван</a:t>
          </a:r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K8" sqref="K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 x14ac:dyDescent="0.25"/>
  <cols>
    <col min="1" max="1" width="18.7109375" customWidth="1"/>
    <col min="2" max="2" width="119" customWidth="1"/>
    <col min="3" max="3" width="23.7109375" customWidth="1"/>
    <col min="4" max="4" width="50.7109375" customWidth="1"/>
  </cols>
  <sheetData>
    <row r="1" spans="1:3" ht="30" customHeight="1" x14ac:dyDescent="0.45">
      <c r="A1" s="3" t="s">
        <v>0</v>
      </c>
      <c r="B1" s="4" t="s">
        <v>1</v>
      </c>
      <c r="C1" s="5" t="s">
        <v>14</v>
      </c>
    </row>
    <row r="2" spans="1:3" ht="30" customHeight="1" x14ac:dyDescent="0.4">
      <c r="A2" s="6">
        <v>1</v>
      </c>
      <c r="B2" s="2" t="s">
        <v>2</v>
      </c>
      <c r="C2" s="1" t="s">
        <v>14</v>
      </c>
    </row>
    <row r="3" spans="1:3" ht="30" customHeight="1" x14ac:dyDescent="0.4">
      <c r="A3" s="6">
        <v>2</v>
      </c>
      <c r="B3" s="2" t="s">
        <v>3</v>
      </c>
      <c r="C3" s="1" t="s">
        <v>14</v>
      </c>
    </row>
    <row r="4" spans="1:3" ht="30" customHeight="1" x14ac:dyDescent="0.4">
      <c r="A4" s="6">
        <v>3</v>
      </c>
      <c r="B4" s="2" t="s">
        <v>4</v>
      </c>
      <c r="C4" s="1" t="s">
        <v>14</v>
      </c>
    </row>
    <row r="5" spans="1:3" ht="30" customHeight="1" x14ac:dyDescent="0.4">
      <c r="A5" s="6">
        <v>4</v>
      </c>
      <c r="B5" s="2" t="s">
        <v>5</v>
      </c>
      <c r="C5" s="1" t="s">
        <v>14</v>
      </c>
    </row>
    <row r="6" spans="1:3" ht="30" customHeight="1" x14ac:dyDescent="0.4">
      <c r="A6" s="6">
        <v>5</v>
      </c>
      <c r="B6" s="2" t="s">
        <v>6</v>
      </c>
      <c r="C6" s="1" t="s">
        <v>14</v>
      </c>
    </row>
    <row r="7" spans="1:3" ht="30" customHeight="1" x14ac:dyDescent="0.4">
      <c r="A7" s="6">
        <v>6</v>
      </c>
      <c r="B7" s="2" t="s">
        <v>7</v>
      </c>
      <c r="C7" s="1" t="s">
        <v>14</v>
      </c>
    </row>
    <row r="8" spans="1:3" ht="30" customHeight="1" x14ac:dyDescent="0.4">
      <c r="A8" s="6">
        <v>7</v>
      </c>
      <c r="B8" s="2" t="s">
        <v>8</v>
      </c>
      <c r="C8" s="1" t="s">
        <v>14</v>
      </c>
    </row>
    <row r="9" spans="1:3" ht="30" customHeight="1" x14ac:dyDescent="0.4">
      <c r="A9" s="6">
        <v>8</v>
      </c>
      <c r="B9" s="2" t="s">
        <v>9</v>
      </c>
      <c r="C9" s="1" t="s">
        <v>14</v>
      </c>
    </row>
    <row r="10" spans="1:3" ht="30" customHeight="1" x14ac:dyDescent="0.4">
      <c r="A10" s="6">
        <v>9</v>
      </c>
      <c r="B10" s="2" t="s">
        <v>10</v>
      </c>
      <c r="C10" s="1" t="s">
        <v>14</v>
      </c>
    </row>
    <row r="11" spans="1:3" ht="30" customHeight="1" x14ac:dyDescent="0.4">
      <c r="A11" s="6">
        <v>10</v>
      </c>
      <c r="B11" s="2" t="s">
        <v>15</v>
      </c>
      <c r="C11" s="1" t="s">
        <v>14</v>
      </c>
    </row>
  </sheetData>
  <dataValidations count="10">
    <dataValidation type="list" allowBlank="1" showInputMessage="1" showErrorMessage="1" sqref="C2">
      <formula1>"Выберите ответ,180,360,90,480"</formula1>
    </dataValidation>
    <dataValidation type="list" allowBlank="1" showInputMessage="1" showErrorMessage="1" sqref="C3">
      <formula1>"Выберите ответ,72,108,36,92"</formula1>
    </dataValidation>
    <dataValidation type="list" allowBlank="1" showInputMessage="1" showErrorMessage="1" sqref="C4">
      <formula1>"Выберите ответ,100,50,75,25"</formula1>
    </dataValidation>
    <dataValidation type="list" allowBlank="1" showInputMessage="1" showErrorMessage="1" sqref="C5">
      <formula1>"Выберите ответ,25,40,100,80"</formula1>
    </dataValidation>
    <dataValidation type="list" allowBlank="1" showInputMessage="1" showErrorMessage="1" sqref="C6">
      <mc:AlternateContent xmlns:x12ac="http://schemas.microsoft.com/office/spreadsheetml/2011/1/ac" xmlns:mc="http://schemas.openxmlformats.org/markup-compatibility/2006">
        <mc:Choice Requires="x12ac">
          <x12ac:list>Выберите ответ,1,2,"0,5","0,6"</x12ac:list>
        </mc:Choice>
        <mc:Fallback>
          <formula1>"Выберите ответ,1,2,0,5,0,6"</formula1>
        </mc:Fallback>
      </mc:AlternateContent>
    </dataValidation>
    <dataValidation type="list" allowBlank="1" showInputMessage="1" showErrorMessage="1" sqref="C7">
      <formula1>"Выберите ответ,59,69,118,149"</formula1>
    </dataValidation>
    <dataValidation type="list" allowBlank="1" showInputMessage="1" showErrorMessage="1" sqref="C8">
      <formula1>"Выберите ответ,8,112,36,72"</formula1>
    </dataValidation>
    <dataValidation type="list" allowBlank="1" showInputMessage="1" showErrorMessage="1" sqref="C9">
      <formula1>"Выберите ответ,да,нет,незнаю"</formula1>
    </dataValidation>
    <dataValidation type="list" allowBlank="1" showInputMessage="1" showErrorMessage="1" sqref="C10">
      <formula1>"Выберите ответ,74,42,164,168"</formula1>
    </dataValidation>
    <dataValidation type="list" allowBlank="1" showInputMessage="1" showErrorMessage="1" sqref="C11">
      <formula1>"Выберите ответ,104,76,36,38"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C1" sqref="C1"/>
    </sheetView>
  </sheetViews>
  <sheetFormatPr defaultRowHeight="15" x14ac:dyDescent="0.25"/>
  <cols>
    <col min="1" max="1" width="20.42578125" customWidth="1"/>
    <col min="2" max="2" width="119" customWidth="1"/>
    <col min="3" max="3" width="23.7109375" customWidth="1"/>
    <col min="4" max="4" width="50.7109375" customWidth="1"/>
  </cols>
  <sheetData>
    <row r="1" spans="1:4" ht="30" customHeight="1" x14ac:dyDescent="0.45">
      <c r="A1" s="7" t="str">
        <f>Вопросы!A1</f>
        <v>№ вопроса</v>
      </c>
      <c r="B1" s="8" t="str">
        <f>Вопросы!B1</f>
        <v>Вопрос</v>
      </c>
      <c r="C1" s="9" t="str">
        <f>Вопросы!C1</f>
        <v>Выберите ответ</v>
      </c>
      <c r="D1" s="18" t="s">
        <v>11</v>
      </c>
    </row>
    <row r="2" spans="1:4" ht="30" customHeight="1" x14ac:dyDescent="0.4">
      <c r="A2" s="6">
        <f>Вопросы!A2</f>
        <v>1</v>
      </c>
      <c r="B2" s="2" t="str">
        <f>Вопросы!B2</f>
        <v xml:space="preserve">Сумма углов выпуклого четырехугольника равна </v>
      </c>
      <c r="C2" s="1" t="str">
        <f>Вопросы!C2</f>
        <v>Выберите ответ</v>
      </c>
      <c r="D2" s="10">
        <f>IF(C2=360,1,0)</f>
        <v>0</v>
      </c>
    </row>
    <row r="3" spans="1:4" ht="30" customHeight="1" x14ac:dyDescent="0.4">
      <c r="A3" s="6">
        <f>Вопросы!A3</f>
        <v>2</v>
      </c>
      <c r="B3" s="2" t="str">
        <f>Вопросы!B3</f>
        <v>В равнобедренном треугольнике внешний угол при основании равен 108. Найдите угол при вершине</v>
      </c>
      <c r="C3" s="1" t="str">
        <f>Вопросы!C3</f>
        <v>Выберите ответ</v>
      </c>
      <c r="D3" s="10">
        <f>IF(C3=72,1,0)</f>
        <v>0</v>
      </c>
    </row>
    <row r="4" spans="1:4" ht="30" customHeight="1" x14ac:dyDescent="0.4">
      <c r="A4" s="6">
        <f>Вопросы!A4</f>
        <v>3</v>
      </c>
      <c r="B4" s="2" t="str">
        <f>Вопросы!B4</f>
        <v>Найдите среднюю линию трапеции , если ее основания равны 46 и 54.</v>
      </c>
      <c r="C4" s="1" t="str">
        <f>Вопросы!C4</f>
        <v>Выберите ответ</v>
      </c>
      <c r="D4" s="10">
        <f>IF(C4=50,1,0)</f>
        <v>0</v>
      </c>
    </row>
    <row r="5" spans="1:4" ht="30" customHeight="1" x14ac:dyDescent="0.4">
      <c r="A5" s="6">
        <f>Вопросы!A5</f>
        <v>4</v>
      </c>
      <c r="B5" s="2" t="str">
        <f>Вопросы!B5</f>
        <v>Периметр квадрата равен 40. Найдите площадь квадрата</v>
      </c>
      <c r="C5" s="1" t="str">
        <f>Вопросы!C5</f>
        <v>Выберите ответ</v>
      </c>
      <c r="D5" s="10">
        <f>IF(C5=100,1,0)</f>
        <v>0</v>
      </c>
    </row>
    <row r="6" spans="1:4" ht="30" customHeight="1" x14ac:dyDescent="0.4">
      <c r="A6" s="6">
        <f>Вопросы!A6</f>
        <v>5</v>
      </c>
      <c r="B6" s="2" t="str">
        <f>Вопросы!B6</f>
        <v>В остроугольном треугольнике ABC высота AH равна 60 , а сторона AB равна 75. Найдите cosB</v>
      </c>
      <c r="C6" s="1" t="str">
        <f>Вопросы!C6</f>
        <v>Выберите ответ</v>
      </c>
      <c r="D6" s="10">
        <f>IF(C6=0.6,1,0)</f>
        <v>0</v>
      </c>
    </row>
    <row r="7" spans="1:4" ht="30" customHeight="1" x14ac:dyDescent="0.4">
      <c r="A7" s="6">
        <f>Вопросы!A7</f>
        <v>6</v>
      </c>
      <c r="B7" s="2" t="str">
        <f>Вопросы!B7</f>
        <v>В трапеции ABCD AB = CD, ∠BDA = 49° и ∠BDC = 13°. Найдите угол ABD. Ответ дайте в градусах.</v>
      </c>
      <c r="C7" s="1" t="str">
        <f>Вопросы!C7</f>
        <v>Выберите ответ</v>
      </c>
      <c r="D7" s="10">
        <f>IF(C7=59,1,0)</f>
        <v>0</v>
      </c>
    </row>
    <row r="8" spans="1:4" ht="30" customHeight="1" x14ac:dyDescent="0.4">
      <c r="A8" s="6">
        <f>Вопросы!A8</f>
        <v>7</v>
      </c>
      <c r="B8" s="2" t="str">
        <f>Вопросы!B8</f>
        <v>К окружности с центром в точке О проведены касательная AB и секущая AO. Найдите радиус окружности, если AB = 65 , AO = 97 .</v>
      </c>
      <c r="C8" s="1" t="str">
        <f>Вопросы!C8</f>
        <v>Выберите ответ</v>
      </c>
      <c r="D8" s="10">
        <f>IF(C8=72,1,0)</f>
        <v>0</v>
      </c>
    </row>
    <row r="9" spans="1:4" ht="30" customHeight="1" x14ac:dyDescent="0.4">
      <c r="A9" s="6">
        <f>Вопросы!A9</f>
        <v>8</v>
      </c>
      <c r="B9" s="2" t="str">
        <f>Вопросы!B9</f>
        <v>Верно ли утверждение : вписанный в окружность угол равен половине центрального угла вписанного в эту же окружность</v>
      </c>
      <c r="C9" s="1" t="str">
        <f>Вопросы!C9</f>
        <v>Выберите ответ</v>
      </c>
      <c r="D9" s="10">
        <f>IF(C9="да",1,0)</f>
        <v>0</v>
      </c>
    </row>
    <row r="10" spans="1:4" ht="30" customHeight="1" x14ac:dyDescent="0.4">
      <c r="A10" s="6">
        <f>Вопросы!A10</f>
        <v>9</v>
      </c>
      <c r="B10" s="2" t="str">
        <f>Вопросы!B10</f>
        <v>В треугольнике ABC известно, что DE — средняя линия. Площадь треугольника CDE равна 42. Найдите площадь треугольника ABC.</v>
      </c>
      <c r="C10" s="1" t="str">
        <f>Вопросы!C10</f>
        <v>Выберите ответ</v>
      </c>
      <c r="D10" s="10">
        <f>IF(C10=168,1,0)</f>
        <v>0</v>
      </c>
    </row>
    <row r="11" spans="1:4" ht="30" customHeight="1" x14ac:dyDescent="0.4">
      <c r="A11" s="6">
        <f>Вопросы!A11</f>
        <v>10</v>
      </c>
      <c r="B11" s="2" t="str">
        <f>Вопросы!B11</f>
        <v>Касательные в точках  и  к окружности с центром O пересекаются под углом 76°. Найдите угол . Ответ дайте в градусах.</v>
      </c>
      <c r="C11" s="1" t="str">
        <f>Вопросы!C11</f>
        <v>Выберите ответ</v>
      </c>
      <c r="D11" s="10">
        <f>IF(C11=38,1,0)</f>
        <v>0</v>
      </c>
    </row>
    <row r="12" spans="1:4" ht="30" customHeight="1" x14ac:dyDescent="0.45">
      <c r="A12" s="11"/>
      <c r="B12" s="12" t="s">
        <v>12</v>
      </c>
      <c r="C12" s="12"/>
      <c r="D12" s="13">
        <f>SUM(D2:D11)</f>
        <v>0</v>
      </c>
    </row>
    <row r="13" spans="1:4" ht="30" customHeight="1" x14ac:dyDescent="0.55000000000000004">
      <c r="A13" s="14"/>
      <c r="B13" s="15" t="s">
        <v>13</v>
      </c>
      <c r="C13" s="16"/>
      <c r="D13" s="17">
        <f>IF(D12&lt;5,2)+IF(AND(D12&gt;=5,D12&lt;8),3,IF(AND(D12&gt;7,D12&lt;10),4,))+IF(D12=10,5)</f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Вопросы</vt:lpstr>
      <vt:lpstr>Ответы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</dc:creator>
  <cp:lastModifiedBy>ученик</cp:lastModifiedBy>
  <dcterms:created xsi:type="dcterms:W3CDTF">2017-02-28T14:20:10Z</dcterms:created>
  <dcterms:modified xsi:type="dcterms:W3CDTF">2017-03-20T06:48:00Z</dcterms:modified>
</cp:coreProperties>
</file>